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nder\Desktop\PLANILHA\MAILZA\2026\05 MAI\CAR - COMPANHIA DE DESENVOLVIMENTO E AÇÃO REGIONAL\15%\"/>
    </mc:Choice>
  </mc:AlternateContent>
  <xr:revisionPtr revIDLastSave="0" documentId="13_ncr:1_{698C0471-1DAD-4BAD-8BAE-B02AFFF901F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able 3" sheetId="3" r:id="rId1"/>
  </sheets>
  <definedNames>
    <definedName name="_xlnm.Print_Area" localSheetId="0">'Table 3'!$A$1:$F$55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3" i="3" l="1"/>
  <c r="E43" i="3"/>
  <c r="D43" i="3"/>
  <c r="C43" i="3"/>
  <c r="F39" i="3"/>
  <c r="E39" i="3"/>
  <c r="D39" i="3"/>
  <c r="C39" i="3"/>
  <c r="F32" i="3"/>
  <c r="E32" i="3"/>
  <c r="D32" i="3"/>
  <c r="C32" i="3"/>
  <c r="F20" i="3"/>
  <c r="E20" i="3"/>
  <c r="D20" i="3"/>
  <c r="C20" i="3"/>
  <c r="D44" i="3" l="1"/>
  <c r="F44" i="3"/>
  <c r="E44" i="3"/>
  <c r="C44" i="3"/>
</calcChain>
</file>

<file path=xl/sharedStrings.xml><?xml version="1.0" encoding="utf-8"?>
<sst xmlns="http://schemas.openxmlformats.org/spreadsheetml/2006/main" count="91" uniqueCount="80">
  <si>
    <t>HORISTA %</t>
  </si>
  <si>
    <t>MENSALISTA %</t>
  </si>
  <si>
    <r>
      <rPr>
        <b/>
        <sz val="7"/>
        <color rgb="FFFFFFFF"/>
        <rFont val="Calibri"/>
        <family val="1"/>
      </rPr>
      <t>ENCARGOS</t>
    </r>
    <r>
      <rPr>
        <sz val="7"/>
        <color rgb="FFFFFFFF"/>
        <rFont val="Times New Roman"/>
        <family val="1"/>
      </rPr>
      <t xml:space="preserve">   </t>
    </r>
    <r>
      <rPr>
        <b/>
        <sz val="7"/>
        <color rgb="FFFFFFFF"/>
        <rFont val="Calibri"/>
        <family val="1"/>
      </rPr>
      <t>SOCIAIS</t>
    </r>
    <r>
      <rPr>
        <sz val="7"/>
        <color rgb="FFFFFFFF"/>
        <rFont val="Times New Roman"/>
        <family val="1"/>
      </rPr>
      <t xml:space="preserve">   </t>
    </r>
    <r>
      <rPr>
        <b/>
        <sz val="7"/>
        <color rgb="FFFFFFFF"/>
        <rFont val="Calibri"/>
        <family val="1"/>
      </rPr>
      <t>SOBRE</t>
    </r>
    <r>
      <rPr>
        <sz val="7"/>
        <color rgb="FFFFFFFF"/>
        <rFont val="Times New Roman"/>
        <family val="1"/>
      </rPr>
      <t xml:space="preserve">   </t>
    </r>
    <r>
      <rPr>
        <b/>
        <sz val="7"/>
        <color rgb="FFFFFFFF"/>
        <rFont val="Calibri"/>
        <family val="1"/>
      </rPr>
      <t>A</t>
    </r>
    <r>
      <rPr>
        <sz val="7"/>
        <color rgb="FFFFFFFF"/>
        <rFont val="Times New Roman"/>
        <family val="1"/>
      </rPr>
      <t xml:space="preserve">   </t>
    </r>
    <r>
      <rPr>
        <b/>
        <sz val="7"/>
        <color rgb="FFFFFFFF"/>
        <rFont val="Calibri"/>
        <family val="1"/>
      </rPr>
      <t>MÃO</t>
    </r>
    <r>
      <rPr>
        <sz val="7"/>
        <color rgb="FFFFFFFF"/>
        <rFont val="Times New Roman"/>
        <family val="1"/>
      </rPr>
      <t xml:space="preserve">   </t>
    </r>
    <r>
      <rPr>
        <b/>
        <sz val="7"/>
        <color rgb="FFFFFFFF"/>
        <rFont val="Calibri"/>
        <family val="1"/>
      </rPr>
      <t>DE</t>
    </r>
    <r>
      <rPr>
        <sz val="7"/>
        <color rgb="FFFFFFFF"/>
        <rFont val="Times New Roman"/>
        <family val="1"/>
      </rPr>
      <t xml:space="preserve">   </t>
    </r>
    <r>
      <rPr>
        <b/>
        <sz val="7"/>
        <color rgb="FFFFFFFF"/>
        <rFont val="Calibri"/>
        <family val="1"/>
      </rPr>
      <t>OBRA</t>
    </r>
  </si>
  <si>
    <r>
      <rPr>
        <b/>
        <sz val="7"/>
        <color rgb="FF221F1F"/>
        <rFont val="Calibri"/>
        <family val="1"/>
      </rPr>
      <t>CÓDIGO</t>
    </r>
  </si>
  <si>
    <r>
      <rPr>
        <b/>
        <sz val="7"/>
        <color rgb="FF221F1F"/>
        <rFont val="Calibri"/>
        <family val="1"/>
      </rPr>
      <t>DESCRIÇÃO</t>
    </r>
  </si>
  <si>
    <r>
      <rPr>
        <b/>
        <sz val="7"/>
        <color rgb="FFFFFFFF"/>
        <rFont val="Calibri"/>
        <family val="1"/>
      </rPr>
      <t>COM</t>
    </r>
    <r>
      <rPr>
        <sz val="7"/>
        <color rgb="FFFFFFFF"/>
        <rFont val="Times New Roman"/>
        <family val="1"/>
      </rPr>
      <t xml:space="preserve"> </t>
    </r>
    <r>
      <rPr>
        <b/>
        <sz val="7"/>
        <color rgb="FFFFFFFF"/>
        <rFont val="Calibri"/>
        <family val="1"/>
      </rPr>
      <t>DESONERAÇÃO</t>
    </r>
  </si>
  <si>
    <r>
      <rPr>
        <b/>
        <sz val="7"/>
        <color rgb="FFFFFFFF"/>
        <rFont val="Calibri"/>
        <family val="1"/>
      </rPr>
      <t>SEM</t>
    </r>
    <r>
      <rPr>
        <sz val="7"/>
        <color rgb="FFFFFFFF"/>
        <rFont val="Times New Roman"/>
        <family val="1"/>
      </rPr>
      <t xml:space="preserve"> </t>
    </r>
    <r>
      <rPr>
        <b/>
        <sz val="7"/>
        <color rgb="FFFFFFFF"/>
        <rFont val="Calibri"/>
        <family val="1"/>
      </rPr>
      <t>DESONERAÇÃO</t>
    </r>
  </si>
  <si>
    <r>
      <rPr>
        <b/>
        <sz val="7"/>
        <color rgb="FFFFFFFF"/>
        <rFont val="Calibri"/>
        <family val="1"/>
      </rPr>
      <t>GRUPO</t>
    </r>
    <r>
      <rPr>
        <sz val="7"/>
        <color rgb="FFFFFFFF"/>
        <rFont val="Times New Roman"/>
        <family val="1"/>
      </rPr>
      <t xml:space="preserve"> </t>
    </r>
    <r>
      <rPr>
        <b/>
        <sz val="7"/>
        <color rgb="FFFFFFFF"/>
        <rFont val="Calibri"/>
        <family val="1"/>
      </rPr>
      <t>A</t>
    </r>
  </si>
  <si>
    <r>
      <rPr>
        <sz val="7"/>
        <color rgb="FF221F1F"/>
        <rFont val="Calibri"/>
        <family val="1"/>
      </rPr>
      <t>A1</t>
    </r>
  </si>
  <si>
    <r>
      <rPr>
        <sz val="7"/>
        <color rgb="FF221F1F"/>
        <rFont val="Calibri"/>
        <family val="1"/>
      </rPr>
      <t>INSS</t>
    </r>
  </si>
  <si>
    <r>
      <rPr>
        <sz val="7"/>
        <color rgb="FF221F1F"/>
        <rFont val="Calibri"/>
        <family val="1"/>
      </rPr>
      <t>A2</t>
    </r>
  </si>
  <si>
    <r>
      <rPr>
        <sz val="7"/>
        <color rgb="FF221F1F"/>
        <rFont val="Calibri"/>
        <family val="1"/>
      </rPr>
      <t>SESI</t>
    </r>
  </si>
  <si>
    <r>
      <rPr>
        <sz val="7"/>
        <color rgb="FF221F1F"/>
        <rFont val="Calibri"/>
        <family val="1"/>
      </rPr>
      <t>A3</t>
    </r>
  </si>
  <si>
    <r>
      <rPr>
        <sz val="7"/>
        <color rgb="FF221F1F"/>
        <rFont val="Calibri"/>
        <family val="1"/>
      </rPr>
      <t>SENAI</t>
    </r>
  </si>
  <si>
    <r>
      <rPr>
        <sz val="7"/>
        <color rgb="FF221F1F"/>
        <rFont val="Calibri"/>
        <family val="1"/>
      </rPr>
      <t>A4</t>
    </r>
  </si>
  <si>
    <r>
      <rPr>
        <sz val="7"/>
        <color rgb="FF221F1F"/>
        <rFont val="Calibri"/>
        <family val="1"/>
      </rPr>
      <t>INCRA</t>
    </r>
  </si>
  <si>
    <r>
      <rPr>
        <sz val="7"/>
        <color rgb="FF221F1F"/>
        <rFont val="Calibri"/>
        <family val="1"/>
      </rPr>
      <t>A5</t>
    </r>
  </si>
  <si>
    <r>
      <rPr>
        <sz val="7"/>
        <color rgb="FF221F1F"/>
        <rFont val="Calibri"/>
        <family val="1"/>
      </rPr>
      <t>SEBRAE</t>
    </r>
  </si>
  <si>
    <r>
      <rPr>
        <sz val="7"/>
        <color rgb="FF221F1F"/>
        <rFont val="Calibri"/>
        <family val="1"/>
      </rPr>
      <t>A6</t>
    </r>
  </si>
  <si>
    <r>
      <rPr>
        <sz val="7"/>
        <color rgb="FF221F1F"/>
        <rFont val="Calibri"/>
        <family val="1"/>
      </rPr>
      <t>Salário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Educação</t>
    </r>
  </si>
  <si>
    <r>
      <rPr>
        <sz val="7"/>
        <color rgb="FF221F1F"/>
        <rFont val="Calibri"/>
        <family val="1"/>
      </rPr>
      <t>A7</t>
    </r>
  </si>
  <si>
    <r>
      <rPr>
        <sz val="7"/>
        <color rgb="FF221F1F"/>
        <rFont val="Calibri"/>
        <family val="1"/>
      </rPr>
      <t>Seguro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Contra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Acidentes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de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Trabalho</t>
    </r>
  </si>
  <si>
    <r>
      <rPr>
        <sz val="7"/>
        <color rgb="FF221F1F"/>
        <rFont val="Calibri"/>
        <family val="1"/>
      </rPr>
      <t>A8</t>
    </r>
  </si>
  <si>
    <r>
      <rPr>
        <sz val="7"/>
        <color rgb="FF221F1F"/>
        <rFont val="Calibri"/>
        <family val="1"/>
      </rPr>
      <t>FGTS</t>
    </r>
  </si>
  <si>
    <r>
      <rPr>
        <sz val="7"/>
        <color rgb="FF221F1F"/>
        <rFont val="Calibri"/>
        <family val="1"/>
      </rPr>
      <t>A9</t>
    </r>
  </si>
  <si>
    <r>
      <rPr>
        <sz val="7"/>
        <color rgb="FF221F1F"/>
        <rFont val="Calibri"/>
        <family val="1"/>
      </rPr>
      <t>SECONCI</t>
    </r>
  </si>
  <si>
    <r>
      <rPr>
        <b/>
        <sz val="7"/>
        <color rgb="FF221F1F"/>
        <rFont val="Calibri"/>
        <family val="1"/>
      </rPr>
      <t>A</t>
    </r>
  </si>
  <si>
    <r>
      <rPr>
        <b/>
        <sz val="7"/>
        <color rgb="FF221F1F"/>
        <rFont val="Calibri"/>
        <family val="1"/>
      </rPr>
      <t>Total</t>
    </r>
  </si>
  <si>
    <r>
      <rPr>
        <b/>
        <sz val="7"/>
        <color rgb="FFFFFFFF"/>
        <rFont val="Calibri"/>
        <family val="1"/>
      </rPr>
      <t>GRUPO</t>
    </r>
    <r>
      <rPr>
        <sz val="7"/>
        <color rgb="FFFFFFFF"/>
        <rFont val="Times New Roman"/>
        <family val="1"/>
      </rPr>
      <t xml:space="preserve"> </t>
    </r>
    <r>
      <rPr>
        <b/>
        <sz val="7"/>
        <color rgb="FFFFFFFF"/>
        <rFont val="Calibri"/>
        <family val="1"/>
      </rPr>
      <t>B</t>
    </r>
  </si>
  <si>
    <r>
      <rPr>
        <sz val="7"/>
        <color rgb="FF221F1F"/>
        <rFont val="Calibri"/>
        <family val="1"/>
      </rPr>
      <t>B1</t>
    </r>
  </si>
  <si>
    <r>
      <rPr>
        <sz val="7"/>
        <color rgb="FF221F1F"/>
        <rFont val="Calibri"/>
        <family val="1"/>
      </rPr>
      <t>Repouso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Semanal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Remunerado</t>
    </r>
  </si>
  <si>
    <r>
      <rPr>
        <sz val="7"/>
        <color rgb="FF221F1F"/>
        <rFont val="Calibri"/>
        <family val="1"/>
      </rPr>
      <t>Não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incide</t>
    </r>
  </si>
  <si>
    <r>
      <rPr>
        <sz val="7"/>
        <color rgb="FF221F1F"/>
        <rFont val="Calibri"/>
        <family val="1"/>
      </rPr>
      <t>B2</t>
    </r>
  </si>
  <si>
    <r>
      <rPr>
        <sz val="7"/>
        <color rgb="FF221F1F"/>
        <rFont val="Calibri"/>
        <family val="1"/>
      </rPr>
      <t>Feriados</t>
    </r>
  </si>
  <si>
    <r>
      <rPr>
        <sz val="7"/>
        <color rgb="FF221F1F"/>
        <rFont val="Calibri"/>
        <family val="1"/>
      </rPr>
      <t>B3</t>
    </r>
  </si>
  <si>
    <r>
      <rPr>
        <sz val="7"/>
        <color rgb="FF221F1F"/>
        <rFont val="Calibri"/>
        <family val="1"/>
      </rPr>
      <t>Auxílio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−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Enfermidade</t>
    </r>
  </si>
  <si>
    <r>
      <rPr>
        <sz val="7"/>
        <color rgb="FF221F1F"/>
        <rFont val="Calibri"/>
        <family val="1"/>
      </rPr>
      <t>B4</t>
    </r>
  </si>
  <si>
    <r>
      <rPr>
        <sz val="7"/>
        <color rgb="FF221F1F"/>
        <rFont val="Calibri"/>
        <family val="1"/>
      </rPr>
      <t>13º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Salário</t>
    </r>
  </si>
  <si>
    <r>
      <rPr>
        <sz val="7"/>
        <color rgb="FF221F1F"/>
        <rFont val="Calibri"/>
        <family val="1"/>
      </rPr>
      <t>B5</t>
    </r>
  </si>
  <si>
    <r>
      <rPr>
        <sz val="7"/>
        <color rgb="FF221F1F"/>
        <rFont val="Calibri"/>
        <family val="1"/>
      </rPr>
      <t>Licença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Paternidade</t>
    </r>
  </si>
  <si>
    <r>
      <rPr>
        <sz val="7"/>
        <color rgb="FF221F1F"/>
        <rFont val="Calibri"/>
        <family val="1"/>
      </rPr>
      <t>B6</t>
    </r>
  </si>
  <si>
    <r>
      <rPr>
        <sz val="7"/>
        <color rgb="FF221F1F"/>
        <rFont val="Calibri"/>
        <family val="1"/>
      </rPr>
      <t>Faltas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Justificadas</t>
    </r>
  </si>
  <si>
    <r>
      <rPr>
        <sz val="7"/>
        <color rgb="FF221F1F"/>
        <rFont val="Calibri"/>
        <family val="1"/>
      </rPr>
      <t>B7</t>
    </r>
  </si>
  <si>
    <r>
      <rPr>
        <sz val="7"/>
        <color rgb="FF221F1F"/>
        <rFont val="Calibri"/>
        <family val="1"/>
      </rPr>
      <t>Dias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de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Chuvas</t>
    </r>
  </si>
  <si>
    <r>
      <rPr>
        <sz val="7"/>
        <color rgb="FF221F1F"/>
        <rFont val="Calibri"/>
        <family val="1"/>
      </rPr>
      <t>B8</t>
    </r>
  </si>
  <si>
    <r>
      <rPr>
        <sz val="7"/>
        <color rgb="FF221F1F"/>
        <rFont val="Calibri"/>
        <family val="1"/>
      </rPr>
      <t>Auxílio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Acidente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de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Trabalho</t>
    </r>
  </si>
  <si>
    <r>
      <rPr>
        <sz val="7"/>
        <color rgb="FF221F1F"/>
        <rFont val="Calibri"/>
        <family val="1"/>
      </rPr>
      <t>B9</t>
    </r>
  </si>
  <si>
    <r>
      <rPr>
        <sz val="7"/>
        <color rgb="FF221F1F"/>
        <rFont val="Calibri"/>
        <family val="1"/>
      </rPr>
      <t>Férias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Gozadas</t>
    </r>
  </si>
  <si>
    <r>
      <rPr>
        <sz val="7"/>
        <color rgb="FF221F1F"/>
        <rFont val="Calibri"/>
        <family val="1"/>
      </rPr>
      <t>B10</t>
    </r>
  </si>
  <si>
    <r>
      <rPr>
        <sz val="7"/>
        <color rgb="FF221F1F"/>
        <rFont val="Calibri"/>
        <family val="1"/>
      </rPr>
      <t>Salário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Maternidade</t>
    </r>
  </si>
  <si>
    <r>
      <rPr>
        <b/>
        <sz val="7"/>
        <color rgb="FF221F1F"/>
        <rFont val="Calibri"/>
        <family val="1"/>
      </rPr>
      <t>B</t>
    </r>
  </si>
  <si>
    <r>
      <rPr>
        <b/>
        <sz val="7"/>
        <color rgb="FFFFFFFF"/>
        <rFont val="Calibri"/>
        <family val="1"/>
      </rPr>
      <t>GRUPO</t>
    </r>
    <r>
      <rPr>
        <sz val="7"/>
        <color rgb="FFFFFFFF"/>
        <rFont val="Times New Roman"/>
        <family val="1"/>
      </rPr>
      <t xml:space="preserve"> </t>
    </r>
    <r>
      <rPr>
        <b/>
        <sz val="7"/>
        <color rgb="FFFFFFFF"/>
        <rFont val="Calibri"/>
        <family val="1"/>
      </rPr>
      <t>C</t>
    </r>
  </si>
  <si>
    <r>
      <rPr>
        <sz val="7"/>
        <color rgb="FF221F1F"/>
        <rFont val="Calibri"/>
        <family val="1"/>
      </rPr>
      <t>C1</t>
    </r>
  </si>
  <si>
    <r>
      <rPr>
        <sz val="7"/>
        <color rgb="FF221F1F"/>
        <rFont val="Calibri"/>
        <family val="1"/>
      </rPr>
      <t>Aviso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Prévio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Indenizado</t>
    </r>
  </si>
  <si>
    <r>
      <rPr>
        <sz val="7"/>
        <color rgb="FF221F1F"/>
        <rFont val="Calibri"/>
        <family val="1"/>
      </rPr>
      <t>C2</t>
    </r>
  </si>
  <si>
    <r>
      <rPr>
        <sz val="7"/>
        <color rgb="FF221F1F"/>
        <rFont val="Calibri"/>
        <family val="1"/>
      </rPr>
      <t>Aviso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Prévio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Trabalhado</t>
    </r>
  </si>
  <si>
    <r>
      <rPr>
        <sz val="7"/>
        <color rgb="FF221F1F"/>
        <rFont val="Calibri"/>
        <family val="1"/>
      </rPr>
      <t>C3</t>
    </r>
  </si>
  <si>
    <r>
      <rPr>
        <sz val="7"/>
        <color rgb="FF221F1F"/>
        <rFont val="Calibri"/>
        <family val="1"/>
      </rPr>
      <t>Férias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Indenizadas</t>
    </r>
  </si>
  <si>
    <r>
      <rPr>
        <sz val="7"/>
        <color rgb="FF221F1F"/>
        <rFont val="Calibri"/>
        <family val="1"/>
      </rPr>
      <t>C4</t>
    </r>
  </si>
  <si>
    <r>
      <rPr>
        <sz val="7"/>
        <color rgb="FF221F1F"/>
        <rFont val="Calibri"/>
        <family val="1"/>
      </rPr>
      <t>Depósito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Rescisão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Sem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Justa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Causa</t>
    </r>
  </si>
  <si>
    <r>
      <rPr>
        <sz val="7"/>
        <color rgb="FF221F1F"/>
        <rFont val="Calibri"/>
        <family val="1"/>
      </rPr>
      <t>C5</t>
    </r>
  </si>
  <si>
    <r>
      <rPr>
        <sz val="7"/>
        <color rgb="FF221F1F"/>
        <rFont val="Calibri"/>
        <family val="1"/>
      </rPr>
      <t>Indenização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Adicional</t>
    </r>
  </si>
  <si>
    <r>
      <rPr>
        <b/>
        <sz val="7"/>
        <color rgb="FF221F1F"/>
        <rFont val="Calibri"/>
        <family val="1"/>
      </rPr>
      <t>C</t>
    </r>
  </si>
  <si>
    <r>
      <rPr>
        <b/>
        <sz val="7"/>
        <color rgb="FFFFFFFF"/>
        <rFont val="Calibri"/>
        <family val="1"/>
      </rPr>
      <t>GRUPO</t>
    </r>
    <r>
      <rPr>
        <sz val="7"/>
        <color rgb="FFFFFFFF"/>
        <rFont val="Times New Roman"/>
        <family val="1"/>
      </rPr>
      <t xml:space="preserve"> </t>
    </r>
    <r>
      <rPr>
        <b/>
        <sz val="7"/>
        <color rgb="FFFFFFFF"/>
        <rFont val="Calibri"/>
        <family val="1"/>
      </rPr>
      <t>D</t>
    </r>
  </si>
  <si>
    <r>
      <rPr>
        <sz val="7"/>
        <color rgb="FF221F1F"/>
        <rFont val="Calibri"/>
        <family val="1"/>
      </rPr>
      <t>D1</t>
    </r>
  </si>
  <si>
    <r>
      <rPr>
        <sz val="7"/>
        <color rgb="FF221F1F"/>
        <rFont val="Calibri"/>
        <family val="1"/>
      </rPr>
      <t>Reincidência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de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Grupo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A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sobre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Grupo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B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(sem
considerar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INNS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sobre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13º,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conforme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Lei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nº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14.973/2024)</t>
    </r>
  </si>
  <si>
    <r>
      <rPr>
        <sz val="7"/>
        <color rgb="FF221F1F"/>
        <rFont val="Calibri"/>
        <family val="1"/>
      </rPr>
      <t>D2</t>
    </r>
  </si>
  <si>
    <r>
      <rPr>
        <sz val="7"/>
        <color rgb="FF221F1F"/>
        <rFont val="Calibri"/>
        <family val="1"/>
      </rPr>
      <t>Reincidência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de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Grupo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A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sobre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Aviso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Prévio Trabalhado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e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Reincidência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do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FGTS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sobre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Aviso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Prévio</t>
    </r>
    <r>
      <rPr>
        <sz val="7"/>
        <color rgb="FF221F1F"/>
        <rFont val="Times New Roman"/>
        <family val="1"/>
      </rPr>
      <t xml:space="preserve"> </t>
    </r>
    <r>
      <rPr>
        <sz val="7"/>
        <color rgb="FF221F1F"/>
        <rFont val="Calibri"/>
        <family val="1"/>
      </rPr>
      <t>Indenizado</t>
    </r>
  </si>
  <si>
    <r>
      <rPr>
        <b/>
        <sz val="7"/>
        <color rgb="FF221F1F"/>
        <rFont val="Calibri"/>
        <family val="1"/>
      </rPr>
      <t>D</t>
    </r>
  </si>
  <si>
    <r>
      <rPr>
        <b/>
        <sz val="7"/>
        <color rgb="FFFFFFFF"/>
        <rFont val="Calibri"/>
        <family val="1"/>
      </rPr>
      <t>TOTAL(A+B+C+D)</t>
    </r>
  </si>
  <si>
    <t>SOMA ENGENHARIA E EMPREENDIMENTOS LTDA</t>
  </si>
  <si>
    <t>CNPJ Nº 04.234.657/0001-74</t>
  </si>
  <si>
    <t>OBJETO: CONSTRUÇÃO DE 01 (UMA) PASSAGEM MOLHADA NA COMUNIDADE RURAL DE CABACEIRAS, NO MUNICÍPIO DE BRUMADO-BA.</t>
  </si>
  <si>
    <t xml:space="preserve">SOMA ENGENHARIA E EMPREENDIMENTOS LTDA </t>
  </si>
  <si>
    <t>Ramon Dutra Lobo</t>
  </si>
  <si>
    <t>Sócio Administrador/Responsável Técnico</t>
  </si>
  <si>
    <t>CPF Nº 609.589.796-34</t>
  </si>
  <si>
    <t>CREA/BA Nº 0512809402</t>
  </si>
  <si>
    <t>__________________________________________________</t>
  </si>
  <si>
    <t>Brumado, 9 de Maio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</si>
</sst>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color rgb="FF000000"/>
      <name val="Times New Roman"/>
      <charset val="204"/>
    </font>
    <font>
      <sz val="7"/>
      <color rgb="FF221F1F"/>
      <name val="Calibri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7"/>
      <color rgb="FF000000"/>
      <name val="Times New Roman"/>
      <family val="1"/>
    </font>
    <font>
      <b/>
      <sz val="7"/>
      <color rgb="FFFFFFFF"/>
      <name val="Calibri"/>
      <family val="1"/>
    </font>
    <font>
      <sz val="7"/>
      <color rgb="FFFFFFFF"/>
      <name val="Times New Roman"/>
      <family val="1"/>
    </font>
    <font>
      <b/>
      <sz val="7"/>
      <name val="Calibri"/>
      <family val="2"/>
    </font>
    <font>
      <b/>
      <sz val="7"/>
      <color rgb="FF221F1F"/>
      <name val="Calibri"/>
      <family val="1"/>
    </font>
    <font>
      <sz val="7"/>
      <name val="Calibri"/>
      <family val="2"/>
    </font>
    <font>
      <sz val="7"/>
      <color rgb="FF221F1F"/>
      <name val="Calibri"/>
      <family val="2"/>
    </font>
    <font>
      <sz val="7"/>
      <color rgb="FF221F1F"/>
      <name val="Times New Roman"/>
      <family val="1"/>
    </font>
    <font>
      <b/>
      <sz val="7"/>
      <color rgb="FF221F1F"/>
      <name val="Calibri"/>
      <family val="2"/>
    </font>
    <font>
      <b/>
      <sz val="7"/>
      <color rgb="FFFFFFFF"/>
      <name val="Calibri"/>
      <family val="2"/>
    </font>
    <font>
      <sz val="7"/>
      <name val="Times New Roman"/>
      <family val="1"/>
    </font>
    <font>
      <b/>
      <sz val="7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918F8F"/>
      </patternFill>
    </fill>
    <fill>
      <patternFill patternType="solid">
        <fgColor rgb="FF5589C7"/>
      </patternFill>
    </fill>
    <fill>
      <patternFill patternType="solid">
        <fgColor rgb="FFB7CAE2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799FCD"/>
      </left>
      <right style="thin">
        <color rgb="FF799FCD"/>
      </right>
      <top style="thin">
        <color rgb="FF799FCD"/>
      </top>
      <bottom style="thin">
        <color rgb="FF799FCD"/>
      </bottom>
      <diagonal/>
    </border>
    <border>
      <left style="thin">
        <color rgb="FF799FCD"/>
      </left>
      <right/>
      <top style="thin">
        <color rgb="FF799FCD"/>
      </top>
      <bottom style="thin">
        <color rgb="FF799FCD"/>
      </bottom>
      <diagonal/>
    </border>
    <border>
      <left/>
      <right/>
      <top style="thin">
        <color rgb="FF799FCD"/>
      </top>
      <bottom style="thin">
        <color rgb="FF799FCD"/>
      </bottom>
      <diagonal/>
    </border>
    <border>
      <left/>
      <right style="thin">
        <color rgb="FF799FCD"/>
      </right>
      <top style="thin">
        <color rgb="FF799FCD"/>
      </top>
      <bottom style="thin">
        <color rgb="FF799FCD"/>
      </bottom>
      <diagonal/>
    </border>
    <border>
      <left style="thin">
        <color rgb="FF799FCD"/>
      </left>
      <right style="thin">
        <color rgb="FF799FCD"/>
      </right>
      <top style="thin">
        <color rgb="FF799FCD"/>
      </top>
      <bottom/>
      <diagonal/>
    </border>
    <border>
      <left style="thin">
        <color rgb="FF799FCD"/>
      </left>
      <right style="thin">
        <color rgb="FF799FCD"/>
      </right>
      <top/>
      <bottom style="thin">
        <color rgb="FF799FCD"/>
      </bottom>
      <diagonal/>
    </border>
    <border>
      <left style="thin">
        <color rgb="FF799FCD"/>
      </left>
      <right style="thin">
        <color rgb="FF0D803E"/>
      </right>
      <top style="thin">
        <color rgb="FF799FCD"/>
      </top>
      <bottom style="thin">
        <color rgb="FF799FCD"/>
      </bottom>
      <diagonal/>
    </border>
    <border>
      <left style="thin">
        <color rgb="FF0D803E"/>
      </left>
      <right style="thin">
        <color rgb="FF0D803E"/>
      </right>
      <top style="thin">
        <color rgb="FF799FCD"/>
      </top>
      <bottom style="thin">
        <color rgb="FF799FCD"/>
      </bottom>
      <diagonal/>
    </border>
    <border>
      <left style="thin">
        <color rgb="FF0D803E"/>
      </left>
      <right/>
      <top style="thin">
        <color rgb="FF799FCD"/>
      </top>
      <bottom style="thin">
        <color rgb="FF799FCD"/>
      </bottom>
      <diagonal/>
    </border>
    <border>
      <left style="thin">
        <color rgb="FF0D803E"/>
      </left>
      <right style="thin">
        <color rgb="FF799FCD"/>
      </right>
      <top style="thin">
        <color rgb="FF799FCD"/>
      </top>
      <bottom style="thin">
        <color rgb="FF799FCD"/>
      </bottom>
      <diagonal/>
    </border>
    <border>
      <left/>
      <right/>
      <top style="thin">
        <color rgb="FF799FCD"/>
      </top>
      <bottom/>
      <diagonal/>
    </border>
  </borders>
  <cellStyleXfs count="1">
    <xf numFmtId="0" fontId="0" fillId="0" borderId="0"/>
  </cellStyleXfs>
  <cellXfs count="66">
    <xf numFmtId="0" fontId="0" fillId="0" borderId="0" xfId="0" applyFill="1" applyBorder="1" applyAlignment="1">
      <alignment horizontal="left" vertical="top"/>
    </xf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8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left" vertical="top" wrapText="1"/>
    </xf>
    <xf numFmtId="10" fontId="10" fillId="0" borderId="8" xfId="0" applyNumberFormat="1" applyFont="1" applyFill="1" applyBorder="1" applyAlignment="1">
      <alignment horizontal="center" vertical="top" shrinkToFit="1"/>
    </xf>
    <xf numFmtId="10" fontId="10" fillId="0" borderId="9" xfId="0" applyNumberFormat="1" applyFont="1" applyFill="1" applyBorder="1" applyAlignment="1">
      <alignment horizontal="center" vertical="top" shrinkToFit="1"/>
    </xf>
    <xf numFmtId="10" fontId="10" fillId="0" borderId="4" xfId="0" applyNumberFormat="1" applyFont="1" applyFill="1" applyBorder="1" applyAlignment="1">
      <alignment horizontal="center" vertical="top" shrinkToFit="1"/>
    </xf>
    <xf numFmtId="0" fontId="9" fillId="4" borderId="1" xfId="0" applyFont="1" applyFill="1" applyBorder="1" applyAlignment="1">
      <alignment horizontal="center" vertical="top" wrapText="1"/>
    </xf>
    <xf numFmtId="0" fontId="9" fillId="4" borderId="7" xfId="0" applyFont="1" applyFill="1" applyBorder="1" applyAlignment="1">
      <alignment horizontal="left" vertical="top" wrapText="1"/>
    </xf>
    <xf numFmtId="10" fontId="10" fillId="4" borderId="8" xfId="0" applyNumberFormat="1" applyFont="1" applyFill="1" applyBorder="1" applyAlignment="1">
      <alignment horizontal="center" vertical="top" shrinkToFit="1"/>
    </xf>
    <xf numFmtId="10" fontId="10" fillId="4" borderId="9" xfId="0" applyNumberFormat="1" applyFont="1" applyFill="1" applyBorder="1" applyAlignment="1">
      <alignment horizontal="center" vertical="top" shrinkToFit="1"/>
    </xf>
    <xf numFmtId="10" fontId="10" fillId="4" borderId="4" xfId="0" applyNumberFormat="1" applyFont="1" applyFill="1" applyBorder="1" applyAlignment="1">
      <alignment horizontal="center" vertical="top" shrinkToFit="1"/>
    </xf>
    <xf numFmtId="10" fontId="10" fillId="4" borderId="10" xfId="0" applyNumberFormat="1" applyFont="1" applyFill="1" applyBorder="1" applyAlignment="1">
      <alignment horizontal="center" vertical="top" shrinkToFit="1"/>
    </xf>
    <xf numFmtId="10" fontId="10" fillId="4" borderId="2" xfId="0" applyNumberFormat="1" applyFont="1" applyFill="1" applyBorder="1" applyAlignment="1">
      <alignment horizontal="center" vertical="top" shrinkToFit="1"/>
    </xf>
    <xf numFmtId="0" fontId="4" fillId="4" borderId="1" xfId="0" applyFont="1" applyFill="1" applyBorder="1" applyAlignment="1">
      <alignment horizontal="left" vertical="top" wrapText="1"/>
    </xf>
    <xf numFmtId="10" fontId="10" fillId="4" borderId="7" xfId="0" applyNumberFormat="1" applyFont="1" applyFill="1" applyBorder="1" applyAlignment="1">
      <alignment horizontal="center" vertical="top" shrinkToFit="1"/>
    </xf>
    <xf numFmtId="0" fontId="4" fillId="0" borderId="1" xfId="0" applyFont="1" applyFill="1" applyBorder="1" applyAlignment="1">
      <alignment horizontal="left" vertical="top" wrapText="1"/>
    </xf>
    <xf numFmtId="10" fontId="10" fillId="0" borderId="7" xfId="0" applyNumberFormat="1" applyFont="1" applyFill="1" applyBorder="1" applyAlignment="1">
      <alignment horizontal="center" vertical="top" shrinkToFit="1"/>
    </xf>
    <xf numFmtId="10" fontId="10" fillId="0" borderId="10" xfId="0" applyNumberFormat="1" applyFont="1" applyFill="1" applyBorder="1" applyAlignment="1">
      <alignment horizontal="center" vertical="top" shrinkToFit="1"/>
    </xf>
    <xf numFmtId="10" fontId="10" fillId="0" borderId="2" xfId="0" applyNumberFormat="1" applyFont="1" applyFill="1" applyBorder="1" applyAlignment="1">
      <alignment horizontal="center" vertical="top" shrinkToFit="1"/>
    </xf>
    <xf numFmtId="0" fontId="9" fillId="4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10" fontId="10" fillId="0" borderId="1" xfId="0" applyNumberFormat="1" applyFont="1" applyFill="1" applyBorder="1" applyAlignment="1">
      <alignment horizontal="center" vertical="top" shrinkToFit="1"/>
    </xf>
    <xf numFmtId="0" fontId="7" fillId="4" borderId="1" xfId="0" applyFont="1" applyFill="1" applyBorder="1" applyAlignment="1">
      <alignment horizontal="center" vertical="top" wrapText="1"/>
    </xf>
    <xf numFmtId="10" fontId="12" fillId="4" borderId="7" xfId="0" applyNumberFormat="1" applyFont="1" applyFill="1" applyBorder="1" applyAlignment="1">
      <alignment horizontal="center" vertical="top" shrinkToFit="1"/>
    </xf>
    <xf numFmtId="10" fontId="12" fillId="4" borderId="10" xfId="0" applyNumberFormat="1" applyFont="1" applyFill="1" applyBorder="1" applyAlignment="1">
      <alignment horizontal="center" vertical="top" shrinkToFit="1"/>
    </xf>
    <xf numFmtId="10" fontId="12" fillId="4" borderId="2" xfId="0" applyNumberFormat="1" applyFont="1" applyFill="1" applyBorder="1" applyAlignment="1">
      <alignment horizontal="center" vertical="top" shrinkToFit="1"/>
    </xf>
    <xf numFmtId="10" fontId="12" fillId="4" borderId="4" xfId="0" applyNumberFormat="1" applyFont="1" applyFill="1" applyBorder="1" applyAlignment="1">
      <alignment horizontal="center" vertical="top" shrinkToFit="1"/>
    </xf>
    <xf numFmtId="0" fontId="4" fillId="0" borderId="7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10" fontId="10" fillId="4" borderId="1" xfId="0" applyNumberFormat="1" applyFont="1" applyFill="1" applyBorder="1" applyAlignment="1">
      <alignment horizontal="center" vertical="top" shrinkToFit="1"/>
    </xf>
    <xf numFmtId="0" fontId="4" fillId="4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10" fontId="12" fillId="0" borderId="1" xfId="0" applyNumberFormat="1" applyFont="1" applyFill="1" applyBorder="1" applyAlignment="1">
      <alignment horizontal="center" vertical="top" shrinkToFit="1"/>
    </xf>
    <xf numFmtId="10" fontId="12" fillId="4" borderId="1" xfId="0" applyNumberFormat="1" applyFont="1" applyFill="1" applyBorder="1" applyAlignment="1">
      <alignment horizontal="center" vertical="top" shrinkToFit="1"/>
    </xf>
    <xf numFmtId="0" fontId="9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shrinkToFit="1"/>
    </xf>
    <xf numFmtId="0" fontId="9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top" wrapText="1"/>
    </xf>
    <xf numFmtId="10" fontId="10" fillId="4" borderId="1" xfId="0" applyNumberFormat="1" applyFont="1" applyFill="1" applyBorder="1" applyAlignment="1">
      <alignment horizontal="center" vertical="center" shrinkToFit="1"/>
    </xf>
    <xf numFmtId="10" fontId="13" fillId="3" borderId="1" xfId="0" applyNumberFormat="1" applyFont="1" applyFill="1" applyBorder="1" applyAlignment="1">
      <alignment horizontal="center" vertical="top" shrinkToFit="1"/>
    </xf>
    <xf numFmtId="0" fontId="7" fillId="5" borderId="11" xfId="0" applyFont="1" applyFill="1" applyBorder="1" applyAlignment="1">
      <alignment horizontal="center" vertical="top" wrapText="1"/>
    </xf>
    <xf numFmtId="10" fontId="13" fillId="5" borderId="0" xfId="0" applyNumberFormat="1" applyFont="1" applyFill="1" applyBorder="1" applyAlignment="1">
      <alignment horizontal="center" vertical="top" shrinkToFit="1"/>
    </xf>
    <xf numFmtId="0" fontId="4" fillId="0" borderId="0" xfId="0" applyFont="1" applyFill="1" applyBorder="1" applyAlignment="1">
      <alignment horizontal="left" vertical="top"/>
    </xf>
    <xf numFmtId="0" fontId="14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top" wrapText="1" indent="2"/>
    </xf>
    <xf numFmtId="0" fontId="4" fillId="2" borderId="4" xfId="0" applyFont="1" applyFill="1" applyBorder="1" applyAlignment="1">
      <alignment horizontal="left" vertical="top" wrapText="1" indent="2"/>
    </xf>
    <xf numFmtId="0" fontId="4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3570</xdr:colOff>
      <xdr:row>18</xdr:row>
      <xdr:rowOff>24978</xdr:rowOff>
    </xdr:from>
    <xdr:ext cx="28575" cy="28575"/>
    <xdr:grpSp>
      <xdr:nvGrpSpPr>
        <xdr:cNvPr id="2" name="Group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4260831" y="3371152"/>
          <a:ext cx="28575" cy="28575"/>
          <a:chOff x="0" y="0"/>
          <a:chExt cx="28575" cy="28575"/>
        </a:xfrm>
      </xdr:grpSpPr>
      <xdr:sp macro="" textlink="">
        <xdr:nv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3560" y="3593"/>
            <a:ext cx="21590" cy="0"/>
          </a:xfrm>
          <a:custGeom>
            <a:avLst/>
            <a:gdLst/>
            <a:ahLst/>
            <a:cxnLst/>
            <a:rect l="0" t="0" r="0" b="0"/>
            <a:pathLst>
              <a:path w="21590">
                <a:moveTo>
                  <a:pt x="0" y="0"/>
                </a:moveTo>
                <a:lnTo>
                  <a:pt x="21366" y="0"/>
                </a:lnTo>
              </a:path>
            </a:pathLst>
          </a:custGeom>
          <a:ln w="7140">
            <a:solidFill>
              <a:srgbClr val="0D803E"/>
            </a:solidFill>
          </a:ln>
        </xdr:spPr>
      </xdr:sp>
      <xdr:sp macro="" textlink="">
        <xdr:nvSpPr>
          <xdr:cNvPr id="4" name="Shape 4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0" y="0"/>
            <a:ext cx="28575" cy="7620"/>
          </a:xfrm>
          <a:custGeom>
            <a:avLst/>
            <a:gdLst/>
            <a:ahLst/>
            <a:cxnLst/>
            <a:rect l="0" t="0" r="0" b="0"/>
            <a:pathLst>
              <a:path w="28575" h="7620">
                <a:moveTo>
                  <a:pt x="28521" y="0"/>
                </a:moveTo>
                <a:lnTo>
                  <a:pt x="0" y="0"/>
                </a:lnTo>
                <a:lnTo>
                  <a:pt x="0" y="7137"/>
                </a:lnTo>
                <a:lnTo>
                  <a:pt x="28521" y="7137"/>
                </a:lnTo>
                <a:lnTo>
                  <a:pt x="28521" y="0"/>
                </a:lnTo>
                <a:close/>
              </a:path>
            </a:pathLst>
          </a:custGeom>
          <a:solidFill>
            <a:srgbClr val="0D803E"/>
          </a:solidFill>
        </xdr:spPr>
      </xdr:sp>
      <xdr:sp macro="" textlink="">
        <xdr:nvSpPr>
          <xdr:cNvPr id="5" name="Shape 5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3560" y="10731"/>
            <a:ext cx="14604" cy="0"/>
          </a:xfrm>
          <a:custGeom>
            <a:avLst/>
            <a:gdLst/>
            <a:ahLst/>
            <a:cxnLst/>
            <a:rect l="0" t="0" r="0" b="0"/>
            <a:pathLst>
              <a:path w="14604">
                <a:moveTo>
                  <a:pt x="0" y="0"/>
                </a:moveTo>
                <a:lnTo>
                  <a:pt x="14254" y="0"/>
                </a:lnTo>
              </a:path>
            </a:pathLst>
          </a:custGeom>
          <a:ln w="7140">
            <a:solidFill>
              <a:srgbClr val="0D803E"/>
            </a:solidFill>
          </a:ln>
        </xdr:spPr>
      </xdr:sp>
      <xdr:sp macro="" textlink="">
        <xdr:nv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/>
        </xdr:nvSpPr>
        <xdr:spPr>
          <a:xfrm>
            <a:off x="0" y="7147"/>
            <a:ext cx="21590" cy="7620"/>
          </a:xfrm>
          <a:custGeom>
            <a:avLst/>
            <a:gdLst/>
            <a:ahLst/>
            <a:cxnLst/>
            <a:rect l="0" t="0" r="0" b="0"/>
            <a:pathLst>
              <a:path w="21590" h="7620">
                <a:moveTo>
                  <a:pt x="21383" y="0"/>
                </a:moveTo>
                <a:lnTo>
                  <a:pt x="0" y="0"/>
                </a:lnTo>
                <a:lnTo>
                  <a:pt x="0" y="7137"/>
                </a:lnTo>
                <a:lnTo>
                  <a:pt x="21383" y="7137"/>
                </a:lnTo>
                <a:lnTo>
                  <a:pt x="21383" y="0"/>
                </a:lnTo>
                <a:close/>
              </a:path>
            </a:pathLst>
          </a:custGeom>
          <a:solidFill>
            <a:srgbClr val="0D803E"/>
          </a:solidFill>
        </xdr:spPr>
      </xdr:sp>
      <xdr:sp macro="" textlink="">
        <xdr:nvSpPr>
          <xdr:cNvPr id="7" name="Shape 7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/>
        </xdr:nvSpPr>
        <xdr:spPr>
          <a:xfrm>
            <a:off x="3560" y="17868"/>
            <a:ext cx="7620" cy="0"/>
          </a:xfrm>
          <a:custGeom>
            <a:avLst/>
            <a:gdLst/>
            <a:ahLst/>
            <a:cxnLst/>
            <a:rect l="0" t="0" r="0" b="0"/>
            <a:pathLst>
              <a:path w="7620">
                <a:moveTo>
                  <a:pt x="0" y="0"/>
                </a:moveTo>
                <a:lnTo>
                  <a:pt x="7127" y="0"/>
                </a:lnTo>
              </a:path>
            </a:pathLst>
          </a:custGeom>
          <a:ln w="7140">
            <a:solidFill>
              <a:srgbClr val="0D803E"/>
            </a:solidFill>
          </a:ln>
        </xdr:spPr>
      </xdr:sp>
      <xdr:sp macro="" textlink="">
        <xdr:nvSpPr>
          <xdr:cNvPr id="8" name="Shape 8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/>
        </xdr:nvSpPr>
        <xdr:spPr>
          <a:xfrm>
            <a:off x="-2" y="14295"/>
            <a:ext cx="14604" cy="14604"/>
          </a:xfrm>
          <a:custGeom>
            <a:avLst/>
            <a:gdLst/>
            <a:ahLst/>
            <a:cxnLst/>
            <a:rect l="0" t="0" r="0" b="0"/>
            <a:pathLst>
              <a:path w="14604" h="14604">
                <a:moveTo>
                  <a:pt x="14249" y="0"/>
                </a:moveTo>
                <a:lnTo>
                  <a:pt x="0" y="0"/>
                </a:lnTo>
                <a:lnTo>
                  <a:pt x="0" y="7137"/>
                </a:lnTo>
                <a:lnTo>
                  <a:pt x="0" y="14274"/>
                </a:lnTo>
                <a:lnTo>
                  <a:pt x="7112" y="14274"/>
                </a:lnTo>
                <a:lnTo>
                  <a:pt x="7112" y="7137"/>
                </a:lnTo>
                <a:lnTo>
                  <a:pt x="14249" y="7137"/>
                </a:lnTo>
                <a:lnTo>
                  <a:pt x="14249" y="0"/>
                </a:lnTo>
                <a:close/>
              </a:path>
            </a:pathLst>
          </a:custGeom>
          <a:solidFill>
            <a:srgbClr val="0D803E"/>
          </a:solidFill>
        </xdr:spPr>
      </xdr:sp>
    </xdr:grpSp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1</xdr:col>
          <xdr:colOff>1285875</xdr:colOff>
          <xdr:row>0</xdr:row>
          <xdr:rowOff>466725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5"/>
  <sheetViews>
    <sheetView tabSelected="1" zoomScale="115" zoomScaleNormal="115" workbookViewId="0">
      <selection activeCell="E2" sqref="E2"/>
    </sheetView>
  </sheetViews>
  <sheetFormatPr defaultRowHeight="12.75" x14ac:dyDescent="0.2"/>
  <cols>
    <col min="1" max="1" width="6.6640625" customWidth="1"/>
    <col min="2" max="2" width="44.83203125" customWidth="1"/>
    <col min="3" max="3" width="10.6640625" customWidth="1"/>
    <col min="4" max="4" width="12.33203125" customWidth="1"/>
    <col min="5" max="5" width="10.33203125" customWidth="1"/>
    <col min="6" max="6" width="12.6640625" customWidth="1"/>
  </cols>
  <sheetData>
    <row r="1" spans="1:6" ht="51" customHeight="1" x14ac:dyDescent="0.2"/>
    <row r="2" spans="1:6" ht="10.5" customHeight="1" x14ac:dyDescent="0.2">
      <c r="A2" s="60" t="s">
        <v>70</v>
      </c>
      <c r="B2" s="60"/>
      <c r="C2" s="48"/>
      <c r="D2" s="48"/>
      <c r="E2" s="48"/>
      <c r="F2" s="48"/>
    </row>
    <row r="3" spans="1:6" ht="11.25" customHeight="1" x14ac:dyDescent="0.2">
      <c r="A3" s="60" t="s">
        <v>71</v>
      </c>
      <c r="B3" s="60"/>
      <c r="C3" s="48"/>
      <c r="D3" s="48"/>
      <c r="E3" s="48"/>
      <c r="F3" s="48"/>
    </row>
    <row r="4" spans="1:6" ht="9" customHeight="1" x14ac:dyDescent="0.2">
      <c r="A4" s="48"/>
      <c r="B4" s="48"/>
      <c r="C4" s="48"/>
      <c r="D4" s="48"/>
      <c r="E4" s="48"/>
      <c r="F4" s="48"/>
    </row>
    <row r="5" spans="1:6" ht="23.25" customHeight="1" x14ac:dyDescent="0.2">
      <c r="A5" s="61" t="s">
        <v>72</v>
      </c>
      <c r="B5" s="61"/>
      <c r="C5" s="61"/>
      <c r="D5" s="61"/>
      <c r="E5" s="61"/>
      <c r="F5" s="61"/>
    </row>
    <row r="6" spans="1:6" ht="9" customHeight="1" x14ac:dyDescent="0.2"/>
    <row r="7" spans="1:6" ht="12.75" customHeight="1" x14ac:dyDescent="0.2">
      <c r="A7" s="54" t="s">
        <v>2</v>
      </c>
      <c r="B7" s="55"/>
      <c r="C7" s="55"/>
      <c r="D7" s="55"/>
      <c r="E7" s="55"/>
      <c r="F7" s="56"/>
    </row>
    <row r="8" spans="1:6" ht="11.25" customHeight="1" x14ac:dyDescent="0.2">
      <c r="A8" s="62" t="s">
        <v>3</v>
      </c>
      <c r="B8" s="64" t="s">
        <v>4</v>
      </c>
      <c r="C8" s="50" t="s">
        <v>5</v>
      </c>
      <c r="D8" s="51"/>
      <c r="E8" s="50" t="s">
        <v>6</v>
      </c>
      <c r="F8" s="51"/>
    </row>
    <row r="9" spans="1:6" ht="10.5" customHeight="1" x14ac:dyDescent="0.2">
      <c r="A9" s="63"/>
      <c r="B9" s="65"/>
      <c r="C9" s="4" t="s">
        <v>0</v>
      </c>
      <c r="D9" s="4" t="s">
        <v>1</v>
      </c>
      <c r="E9" s="4" t="s">
        <v>0</v>
      </c>
      <c r="F9" s="4" t="s">
        <v>1</v>
      </c>
    </row>
    <row r="10" spans="1:6" ht="10.5" customHeight="1" x14ac:dyDescent="0.2">
      <c r="A10" s="54" t="s">
        <v>7</v>
      </c>
      <c r="B10" s="55"/>
      <c r="C10" s="55"/>
      <c r="D10" s="55"/>
      <c r="E10" s="55"/>
      <c r="F10" s="56"/>
    </row>
    <row r="11" spans="1:6" x14ac:dyDescent="0.2">
      <c r="A11" s="5" t="s">
        <v>8</v>
      </c>
      <c r="B11" s="6" t="s">
        <v>9</v>
      </c>
      <c r="C11" s="7">
        <v>0.1</v>
      </c>
      <c r="D11" s="7">
        <v>0.1</v>
      </c>
      <c r="E11" s="8">
        <v>0.2</v>
      </c>
      <c r="F11" s="9">
        <v>0.2</v>
      </c>
    </row>
    <row r="12" spans="1:6" x14ac:dyDescent="0.2">
      <c r="A12" s="10" t="s">
        <v>10</v>
      </c>
      <c r="B12" s="11" t="s">
        <v>11</v>
      </c>
      <c r="C12" s="12">
        <v>0</v>
      </c>
      <c r="D12" s="12">
        <v>0</v>
      </c>
      <c r="E12" s="13">
        <v>0</v>
      </c>
      <c r="F12" s="14">
        <v>0</v>
      </c>
    </row>
    <row r="13" spans="1:6" x14ac:dyDescent="0.2">
      <c r="A13" s="5" t="s">
        <v>12</v>
      </c>
      <c r="B13" s="6" t="s">
        <v>13</v>
      </c>
      <c r="C13" s="7">
        <v>0</v>
      </c>
      <c r="D13" s="7">
        <v>0</v>
      </c>
      <c r="E13" s="8">
        <v>0</v>
      </c>
      <c r="F13" s="9">
        <v>0</v>
      </c>
    </row>
    <row r="14" spans="1:6" x14ac:dyDescent="0.2">
      <c r="A14" s="10" t="s">
        <v>14</v>
      </c>
      <c r="B14" s="11" t="s">
        <v>15</v>
      </c>
      <c r="C14" s="12">
        <v>0</v>
      </c>
      <c r="D14" s="15">
        <v>0</v>
      </c>
      <c r="E14" s="16">
        <v>0</v>
      </c>
      <c r="F14" s="14">
        <v>0</v>
      </c>
    </row>
    <row r="15" spans="1:6" x14ac:dyDescent="0.2">
      <c r="A15" s="5" t="s">
        <v>16</v>
      </c>
      <c r="B15" s="6" t="s">
        <v>17</v>
      </c>
      <c r="C15" s="7">
        <v>0</v>
      </c>
      <c r="D15" s="7">
        <v>0</v>
      </c>
      <c r="E15" s="8">
        <v>0</v>
      </c>
      <c r="F15" s="9">
        <v>0</v>
      </c>
    </row>
    <row r="16" spans="1:6" x14ac:dyDescent="0.2">
      <c r="A16" s="10" t="s">
        <v>18</v>
      </c>
      <c r="B16" s="17" t="s">
        <v>19</v>
      </c>
      <c r="C16" s="18">
        <v>0</v>
      </c>
      <c r="D16" s="15">
        <v>0</v>
      </c>
      <c r="E16" s="16">
        <v>0</v>
      </c>
      <c r="F16" s="14">
        <v>0</v>
      </c>
    </row>
    <row r="17" spans="1:6" x14ac:dyDescent="0.2">
      <c r="A17" s="5" t="s">
        <v>20</v>
      </c>
      <c r="B17" s="19" t="s">
        <v>21</v>
      </c>
      <c r="C17" s="20">
        <v>0.03</v>
      </c>
      <c r="D17" s="21">
        <v>0.03</v>
      </c>
      <c r="E17" s="22">
        <v>0.03</v>
      </c>
      <c r="F17" s="9">
        <v>0.03</v>
      </c>
    </row>
    <row r="18" spans="1:6" x14ac:dyDescent="0.2">
      <c r="A18" s="10" t="s">
        <v>22</v>
      </c>
      <c r="B18" s="23" t="s">
        <v>23</v>
      </c>
      <c r="C18" s="18">
        <v>0.08</v>
      </c>
      <c r="D18" s="15">
        <v>0.08</v>
      </c>
      <c r="E18" s="16">
        <v>0.08</v>
      </c>
      <c r="F18" s="14">
        <v>0.08</v>
      </c>
    </row>
    <row r="19" spans="1:6" x14ac:dyDescent="0.2">
      <c r="A19" s="5" t="s">
        <v>24</v>
      </c>
      <c r="B19" s="24" t="s">
        <v>25</v>
      </c>
      <c r="C19" s="25">
        <v>0</v>
      </c>
      <c r="D19" s="25">
        <v>0</v>
      </c>
      <c r="E19" s="22">
        <v>0</v>
      </c>
      <c r="F19" s="9">
        <v>0</v>
      </c>
    </row>
    <row r="20" spans="1:6" ht="11.25" customHeight="1" x14ac:dyDescent="0.2">
      <c r="A20" s="26" t="s">
        <v>26</v>
      </c>
      <c r="B20" s="26" t="s">
        <v>27</v>
      </c>
      <c r="C20" s="27">
        <f>SUM(C11:C19)</f>
        <v>0.21000000000000002</v>
      </c>
      <c r="D20" s="28">
        <f>SUM(D11:D19)</f>
        <v>0.21000000000000002</v>
      </c>
      <c r="E20" s="29">
        <f>SUM(E11:E19)</f>
        <v>0.31</v>
      </c>
      <c r="F20" s="30">
        <f>SUM(F11:F19)</f>
        <v>0.31</v>
      </c>
    </row>
    <row r="21" spans="1:6" ht="9.75" customHeight="1" x14ac:dyDescent="0.2">
      <c r="A21" s="54" t="s">
        <v>28</v>
      </c>
      <c r="B21" s="55"/>
      <c r="C21" s="55"/>
      <c r="D21" s="55"/>
      <c r="E21" s="55"/>
      <c r="F21" s="56"/>
    </row>
    <row r="22" spans="1:6" x14ac:dyDescent="0.2">
      <c r="A22" s="5" t="s">
        <v>29</v>
      </c>
      <c r="B22" s="31" t="s">
        <v>30</v>
      </c>
      <c r="C22" s="7">
        <v>0.17860000000000001</v>
      </c>
      <c r="D22" s="32" t="s">
        <v>31</v>
      </c>
      <c r="E22" s="22">
        <v>0.17860000000000001</v>
      </c>
      <c r="F22" s="33" t="s">
        <v>31</v>
      </c>
    </row>
    <row r="23" spans="1:6" x14ac:dyDescent="0.2">
      <c r="A23" s="10" t="s">
        <v>32</v>
      </c>
      <c r="B23" s="23" t="s">
        <v>33</v>
      </c>
      <c r="C23" s="34">
        <v>3.9399999999999998E-2</v>
      </c>
      <c r="D23" s="35" t="s">
        <v>31</v>
      </c>
      <c r="E23" s="34">
        <v>3.9399999999999998E-2</v>
      </c>
      <c r="F23" s="35" t="s">
        <v>31</v>
      </c>
    </row>
    <row r="24" spans="1:6" x14ac:dyDescent="0.2">
      <c r="A24" s="5" t="s">
        <v>34</v>
      </c>
      <c r="B24" s="19" t="s">
        <v>35</v>
      </c>
      <c r="C24" s="25">
        <v>8.8999999999999999E-3</v>
      </c>
      <c r="D24" s="25">
        <v>6.7000000000000002E-3</v>
      </c>
      <c r="E24" s="25">
        <v>8.8999999999999999E-3</v>
      </c>
      <c r="F24" s="25">
        <v>6.7000000000000002E-3</v>
      </c>
    </row>
    <row r="25" spans="1:6" x14ac:dyDescent="0.2">
      <c r="A25" s="10" t="s">
        <v>36</v>
      </c>
      <c r="B25" s="17" t="s">
        <v>37</v>
      </c>
      <c r="C25" s="34">
        <v>0.1108</v>
      </c>
      <c r="D25" s="34">
        <v>8.3199999999999996E-2</v>
      </c>
      <c r="E25" s="34">
        <v>0.1108</v>
      </c>
      <c r="F25" s="34">
        <v>8.3199999999999996E-2</v>
      </c>
    </row>
    <row r="26" spans="1:6" x14ac:dyDescent="0.2">
      <c r="A26" s="5" t="s">
        <v>38</v>
      </c>
      <c r="B26" s="19" t="s">
        <v>39</v>
      </c>
      <c r="C26" s="25">
        <v>6.9999999999999999E-4</v>
      </c>
      <c r="D26" s="25">
        <v>5.0000000000000001E-4</v>
      </c>
      <c r="E26" s="25">
        <v>6.9999999999999999E-4</v>
      </c>
      <c r="F26" s="25">
        <v>5.0000000000000001E-4</v>
      </c>
    </row>
    <row r="27" spans="1:6" x14ac:dyDescent="0.2">
      <c r="A27" s="10" t="s">
        <v>40</v>
      </c>
      <c r="B27" s="17" t="s">
        <v>41</v>
      </c>
      <c r="C27" s="34">
        <v>7.4000000000000003E-3</v>
      </c>
      <c r="D27" s="34">
        <v>5.5999999999999999E-3</v>
      </c>
      <c r="E27" s="34">
        <v>7.4000000000000003E-3</v>
      </c>
      <c r="F27" s="34">
        <v>5.5999999999999999E-3</v>
      </c>
    </row>
    <row r="28" spans="1:6" x14ac:dyDescent="0.2">
      <c r="A28" s="5" t="s">
        <v>42</v>
      </c>
      <c r="B28" s="19" t="s">
        <v>43</v>
      </c>
      <c r="C28" s="25">
        <v>2.2800000000000001E-2</v>
      </c>
      <c r="D28" s="36" t="s">
        <v>31</v>
      </c>
      <c r="E28" s="25">
        <v>2.2800000000000001E-2</v>
      </c>
      <c r="F28" s="36" t="s">
        <v>31</v>
      </c>
    </row>
    <row r="29" spans="1:6" x14ac:dyDescent="0.2">
      <c r="A29" s="10" t="s">
        <v>44</v>
      </c>
      <c r="B29" s="17" t="s">
        <v>45</v>
      </c>
      <c r="C29" s="34">
        <v>2.9999999999999997E-4</v>
      </c>
      <c r="D29" s="34">
        <v>2.0000000000000001E-4</v>
      </c>
      <c r="E29" s="34">
        <v>2.9999999999999997E-4</v>
      </c>
      <c r="F29" s="34">
        <v>2.0000000000000001E-4</v>
      </c>
    </row>
    <row r="30" spans="1:6" x14ac:dyDescent="0.2">
      <c r="A30" s="5" t="s">
        <v>46</v>
      </c>
      <c r="B30" s="19" t="s">
        <v>47</v>
      </c>
      <c r="C30" s="25">
        <v>0.1208</v>
      </c>
      <c r="D30" s="25">
        <v>9.0700000000000003E-2</v>
      </c>
      <c r="E30" s="25">
        <v>0.1208</v>
      </c>
      <c r="F30" s="25">
        <v>9.0700000000000003E-2</v>
      </c>
    </row>
    <row r="31" spans="1:6" x14ac:dyDescent="0.2">
      <c r="A31" s="10" t="s">
        <v>48</v>
      </c>
      <c r="B31" s="17" t="s">
        <v>49</v>
      </c>
      <c r="C31" s="34">
        <v>4.0000000000000002E-4</v>
      </c>
      <c r="D31" s="34">
        <v>2.9999999999999997E-4</v>
      </c>
      <c r="E31" s="34">
        <v>4.0000000000000002E-4</v>
      </c>
      <c r="F31" s="34">
        <v>2.9999999999999997E-4</v>
      </c>
    </row>
    <row r="32" spans="1:6" ht="11.25" customHeight="1" x14ac:dyDescent="0.2">
      <c r="A32" s="37" t="s">
        <v>50</v>
      </c>
      <c r="B32" s="37" t="s">
        <v>27</v>
      </c>
      <c r="C32" s="38">
        <f>SUM(C22:C31)</f>
        <v>0.49010000000000004</v>
      </c>
      <c r="D32" s="38">
        <f>SUM(D24,D25,D26,D27,D29,D30,D31)</f>
        <v>0.18720000000000001</v>
      </c>
      <c r="E32" s="38">
        <f>SUM(E22:E31)</f>
        <v>0.49010000000000004</v>
      </c>
      <c r="F32" s="38">
        <f>SUM(F24,F25,F26,F27,F29,F30,F31)</f>
        <v>0.18720000000000001</v>
      </c>
    </row>
    <row r="33" spans="1:6" ht="10.5" customHeight="1" x14ac:dyDescent="0.2">
      <c r="A33" s="54" t="s">
        <v>51</v>
      </c>
      <c r="B33" s="55"/>
      <c r="C33" s="55"/>
      <c r="D33" s="55"/>
      <c r="E33" s="55"/>
      <c r="F33" s="56"/>
    </row>
    <row r="34" spans="1:6" x14ac:dyDescent="0.2">
      <c r="A34" s="5" t="s">
        <v>52</v>
      </c>
      <c r="B34" s="19" t="s">
        <v>53</v>
      </c>
      <c r="C34" s="25">
        <v>6.7000000000000004E-2</v>
      </c>
      <c r="D34" s="25">
        <v>5.04E-2</v>
      </c>
      <c r="E34" s="25">
        <v>6.7000000000000004E-2</v>
      </c>
      <c r="F34" s="25">
        <v>5.04E-2</v>
      </c>
    </row>
    <row r="35" spans="1:6" x14ac:dyDescent="0.2">
      <c r="A35" s="10" t="s">
        <v>54</v>
      </c>
      <c r="B35" s="17" t="s">
        <v>55</v>
      </c>
      <c r="C35" s="34">
        <v>1.6999999999999999E-3</v>
      </c>
      <c r="D35" s="34">
        <v>1.2999999999999999E-3</v>
      </c>
      <c r="E35" s="34">
        <v>1.6999999999999999E-3</v>
      </c>
      <c r="F35" s="34">
        <v>1.2999999999999999E-3</v>
      </c>
    </row>
    <row r="36" spans="1:6" x14ac:dyDescent="0.2">
      <c r="A36" s="5" t="s">
        <v>56</v>
      </c>
      <c r="B36" s="19" t="s">
        <v>57</v>
      </c>
      <c r="C36" s="25">
        <v>2.9899999999999999E-2</v>
      </c>
      <c r="D36" s="25">
        <v>2.2499999999999999E-2</v>
      </c>
      <c r="E36" s="25">
        <v>2.9899999999999999E-2</v>
      </c>
      <c r="F36" s="25">
        <v>2.2499999999999999E-2</v>
      </c>
    </row>
    <row r="37" spans="1:6" x14ac:dyDescent="0.2">
      <c r="A37" s="10" t="s">
        <v>58</v>
      </c>
      <c r="B37" s="17" t="s">
        <v>59</v>
      </c>
      <c r="C37" s="34">
        <v>2.86E-2</v>
      </c>
      <c r="D37" s="34">
        <v>2.1499999999999998E-2</v>
      </c>
      <c r="E37" s="34">
        <v>2.86E-2</v>
      </c>
      <c r="F37" s="34">
        <v>2.1499999999999998E-2</v>
      </c>
    </row>
    <row r="38" spans="1:6" x14ac:dyDescent="0.2">
      <c r="A38" s="5" t="s">
        <v>60</v>
      </c>
      <c r="B38" s="19" t="s">
        <v>61</v>
      </c>
      <c r="C38" s="25">
        <v>5.5999999999999999E-3</v>
      </c>
      <c r="D38" s="25">
        <v>4.1999999999999997E-3</v>
      </c>
      <c r="E38" s="25">
        <v>5.5999999999999999E-3</v>
      </c>
      <c r="F38" s="25">
        <v>4.1999999999999997E-3</v>
      </c>
    </row>
    <row r="39" spans="1:6" ht="11.25" customHeight="1" x14ac:dyDescent="0.2">
      <c r="A39" s="26" t="s">
        <v>62</v>
      </c>
      <c r="B39" s="26" t="s">
        <v>27</v>
      </c>
      <c r="C39" s="39">
        <f>SUM(C34:C38)</f>
        <v>0.13279999999999997</v>
      </c>
      <c r="D39" s="39">
        <f>SUM(D34:D38)</f>
        <v>9.9900000000000003E-2</v>
      </c>
      <c r="E39" s="39">
        <f>SUM(E34:E38)</f>
        <v>0.13279999999999997</v>
      </c>
      <c r="F39" s="39">
        <f>SUM(F34:F38)</f>
        <v>9.9900000000000003E-2</v>
      </c>
    </row>
    <row r="40" spans="1:6" ht="12" customHeight="1" x14ac:dyDescent="0.2">
      <c r="A40" s="54" t="s">
        <v>63</v>
      </c>
      <c r="B40" s="55"/>
      <c r="C40" s="55"/>
      <c r="D40" s="55"/>
      <c r="E40" s="55"/>
      <c r="F40" s="56"/>
    </row>
    <row r="41" spans="1:6" ht="18" x14ac:dyDescent="0.2">
      <c r="A41" s="40" t="s">
        <v>64</v>
      </c>
      <c r="B41" s="19" t="s">
        <v>65</v>
      </c>
      <c r="C41" s="41">
        <v>9.1800000000000007E-2</v>
      </c>
      <c r="D41" s="41">
        <v>3.1E-2</v>
      </c>
      <c r="E41" s="41">
        <v>0.15190000000000001</v>
      </c>
      <c r="F41" s="41">
        <v>5.8000000000000003E-2</v>
      </c>
    </row>
    <row r="42" spans="1:6" ht="18" x14ac:dyDescent="0.2">
      <c r="A42" s="42" t="s">
        <v>66</v>
      </c>
      <c r="B42" s="43" t="s">
        <v>67</v>
      </c>
      <c r="C42" s="44">
        <v>5.7000000000000002E-3</v>
      </c>
      <c r="D42" s="44">
        <v>4.3E-3</v>
      </c>
      <c r="E42" s="44">
        <v>5.8999999999999999E-3</v>
      </c>
      <c r="F42" s="44">
        <v>4.4000000000000003E-3</v>
      </c>
    </row>
    <row r="43" spans="1:6" ht="10.5" customHeight="1" x14ac:dyDescent="0.2">
      <c r="A43" s="37" t="s">
        <v>68</v>
      </c>
      <c r="B43" s="37" t="s">
        <v>27</v>
      </c>
      <c r="C43" s="38">
        <f>SUM(C41:C42)</f>
        <v>9.7500000000000003E-2</v>
      </c>
      <c r="D43" s="38">
        <f>SUM(D41:D42)</f>
        <v>3.5299999999999998E-2</v>
      </c>
      <c r="E43" s="38">
        <f>SUM(E41:E42)</f>
        <v>0.1578</v>
      </c>
      <c r="F43" s="38">
        <f>SUM(F41:F42)</f>
        <v>6.2400000000000004E-2</v>
      </c>
    </row>
    <row r="44" spans="1:6" ht="10.5" customHeight="1" x14ac:dyDescent="0.2">
      <c r="A44" s="57" t="s">
        <v>69</v>
      </c>
      <c r="B44" s="58"/>
      <c r="C44" s="45">
        <f>SUM(C20,C32,C39,C43)</f>
        <v>0.9304</v>
      </c>
      <c r="D44" s="45">
        <f>SUM(D20,D32,D39,D43)</f>
        <v>0.53239999999999998</v>
      </c>
      <c r="E44" s="45">
        <f>SUM(E20,E32,E39,E43)</f>
        <v>1.0907</v>
      </c>
      <c r="F44" s="45">
        <f>SUM(F20,F32,F39,F43)</f>
        <v>0.65949999999999998</v>
      </c>
    </row>
    <row r="45" spans="1:6" ht="10.5" customHeight="1" x14ac:dyDescent="0.2">
      <c r="A45" s="46"/>
      <c r="B45" s="46"/>
      <c r="C45" s="47"/>
      <c r="D45" s="47"/>
      <c r="E45" s="47"/>
      <c r="F45" s="47"/>
    </row>
    <row r="46" spans="1:6" x14ac:dyDescent="0.2">
      <c r="A46" s="59" t="s">
        <v>79</v>
      </c>
      <c r="B46" s="59"/>
    </row>
    <row r="49" spans="1:9" x14ac:dyDescent="0.15">
      <c r="A49" s="52" t="s">
        <v>78</v>
      </c>
      <c r="B49" s="52"/>
      <c r="C49" s="52"/>
      <c r="D49" s="52"/>
      <c r="E49" s="52"/>
      <c r="F49" s="52"/>
      <c r="G49" s="3"/>
      <c r="H49" s="3"/>
      <c r="I49" s="3"/>
    </row>
    <row r="50" spans="1:9" x14ac:dyDescent="0.2">
      <c r="A50" s="53" t="s">
        <v>73</v>
      </c>
      <c r="B50" s="53"/>
      <c r="C50" s="53"/>
      <c r="D50" s="53"/>
      <c r="E50" s="53"/>
      <c r="F50" s="53"/>
      <c r="G50" s="2"/>
      <c r="H50" s="2"/>
      <c r="I50" s="2"/>
    </row>
    <row r="51" spans="1:9" x14ac:dyDescent="0.2">
      <c r="A51" s="49" t="s">
        <v>71</v>
      </c>
      <c r="B51" s="49"/>
      <c r="C51" s="49"/>
      <c r="D51" s="49"/>
      <c r="E51" s="49"/>
      <c r="F51" s="49"/>
      <c r="G51" s="3"/>
      <c r="H51" s="3"/>
      <c r="I51" s="3"/>
    </row>
    <row r="52" spans="1:9" x14ac:dyDescent="0.2">
      <c r="A52" s="49" t="s">
        <v>74</v>
      </c>
      <c r="B52" s="49"/>
      <c r="C52" s="49"/>
      <c r="D52" s="49"/>
      <c r="E52" s="49"/>
      <c r="F52" s="49"/>
      <c r="G52" s="3"/>
      <c r="H52" s="3"/>
      <c r="I52" s="3"/>
    </row>
    <row r="53" spans="1:9" x14ac:dyDescent="0.2">
      <c r="A53" s="49" t="s">
        <v>75</v>
      </c>
      <c r="B53" s="49"/>
      <c r="C53" s="49"/>
      <c r="D53" s="49"/>
      <c r="E53" s="49"/>
      <c r="F53" s="49"/>
      <c r="G53" s="1"/>
      <c r="H53" s="1"/>
      <c r="I53" s="1"/>
    </row>
    <row r="54" spans="1:9" x14ac:dyDescent="0.2">
      <c r="A54" s="49" t="s">
        <v>76</v>
      </c>
      <c r="B54" s="49"/>
      <c r="C54" s="49"/>
      <c r="D54" s="49"/>
      <c r="E54" s="49"/>
      <c r="F54" s="49"/>
      <c r="G54" s="1"/>
      <c r="H54" s="1"/>
      <c r="I54" s="1"/>
    </row>
    <row r="55" spans="1:9" x14ac:dyDescent="0.2">
      <c r="A55" s="49" t="s">
        <v>77</v>
      </c>
      <c r="B55" s="49"/>
      <c r="C55" s="49"/>
      <c r="D55" s="49"/>
      <c r="E55" s="49"/>
      <c r="F55" s="49"/>
      <c r="G55" s="1"/>
      <c r="H55" s="1"/>
      <c r="I55" s="1"/>
    </row>
  </sheetData>
  <mergeCells count="21">
    <mergeCell ref="A2:B2"/>
    <mergeCell ref="A3:B3"/>
    <mergeCell ref="A5:F5"/>
    <mergeCell ref="A10:F10"/>
    <mergeCell ref="A21:F21"/>
    <mergeCell ref="A7:F7"/>
    <mergeCell ref="A8:A9"/>
    <mergeCell ref="B8:B9"/>
    <mergeCell ref="C8:D8"/>
    <mergeCell ref="A52:F52"/>
    <mergeCell ref="A53:F53"/>
    <mergeCell ref="A54:F54"/>
    <mergeCell ref="A55:F55"/>
    <mergeCell ref="E8:F8"/>
    <mergeCell ref="A49:F49"/>
    <mergeCell ref="A50:F50"/>
    <mergeCell ref="A51:F51"/>
    <mergeCell ref="A33:F33"/>
    <mergeCell ref="A40:F40"/>
    <mergeCell ref="A44:B44"/>
    <mergeCell ref="A46:B46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1285875</xdr:colOff>
                <xdr:row>0</xdr:row>
                <xdr:rowOff>466725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Table 3</vt:lpstr>
      <vt:lpstr>'Table 3'!Area_de_impressao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Wander</dc:creator>
  <cp:lastModifiedBy>Wander</cp:lastModifiedBy>
  <cp:lastPrinted>2026-05-09T13:22:31Z</cp:lastPrinted>
  <dcterms:created xsi:type="dcterms:W3CDTF">2026-04-01T13:44:30Z</dcterms:created>
  <dcterms:modified xsi:type="dcterms:W3CDTF">2026-05-09T13:22:37Z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2026-04-01T00:00:00Z</vt:filetime>
  </property>
  <property fmtid="{D5CDD505-2E9C-101B-9397-08002B2CF9AE}" pid="3" name="LastSaved">
    <vt:filetime>2026-04-01T00:00:00Z</vt:filetime>
  </property>
  <property fmtid="{D5CDD505-2E9C-101B-9397-08002B2CF9AE}" pid="4" name="Producer">
    <vt:lpwstr>iLovePDF</vt:lpwstr>
  </property>
</Properties>
</file>